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64\PREPARACION\ANEXOS\"/>
    </mc:Choice>
  </mc:AlternateContent>
  <xr:revisionPtr revIDLastSave="0" documentId="13_ncr:1_{8597C838-8B55-41C7-9D0B-EAD7711C83D3}" xr6:coauthVersionLast="47" xr6:coauthVersionMax="47" xr10:uidLastSave="{00000000-0000-0000-0000-000000000000}"/>
  <workbookProtection workbookAlgorithmName="SHA-512" workbookHashValue="JusYX0zzl2jeWnQWpTZhb0QOkhW+85kRB04vTbVkjxRvhvUdIDhJT2kpY9QhDGpWSwKHUx+MRVBV4ZIY0pG8Rw==" workbookSaltValue="xqIMiaOMZWxrQHLXNhz36w==" workbookSpinCount="100000" lockStructure="1"/>
  <bookViews>
    <workbookView xWindow="-108" yWindow="-108" windowWidth="23256" windowHeight="12456" xr2:uid="{00000000-000D-0000-FFFF-FFFF00000000}"/>
  </bookViews>
  <sheets>
    <sheet name="Oferta económica" sheetId="1" r:id="rId1"/>
    <sheet name="Tarifas otras actua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7" i="1" l="1"/>
  <c r="J42" i="1"/>
  <c r="J43" i="1"/>
  <c r="J39" i="1"/>
  <c r="J40" i="1"/>
  <c r="J38" i="1"/>
  <c r="J32" i="1"/>
  <c r="J28" i="1"/>
  <c r="J27" i="1"/>
  <c r="J26" i="1"/>
  <c r="J48" i="1"/>
  <c r="J49" i="1"/>
  <c r="J46" i="1"/>
  <c r="J45" i="1"/>
  <c r="J41" i="1"/>
  <c r="J44" i="1" l="1"/>
  <c r="J37" i="1"/>
  <c r="J31" i="1"/>
  <c r="J30" i="1"/>
  <c r="J29" i="1"/>
  <c r="J35" i="1"/>
  <c r="J24" i="1" l="1"/>
  <c r="J34" i="1" l="1"/>
  <c r="J50" i="1" s="1"/>
  <c r="J23" i="1"/>
  <c r="J54" i="1" l="1"/>
</calcChain>
</file>

<file path=xl/sharedStrings.xml><?xml version="1.0" encoding="utf-8"?>
<sst xmlns="http://schemas.openxmlformats.org/spreadsheetml/2006/main" count="101" uniqueCount="82">
  <si>
    <t>SERVICIO</t>
  </si>
  <si>
    <t>CONSUMO ESTIMADO</t>
  </si>
  <si>
    <t>CONSULTAS DE ESPECIALISTAS</t>
  </si>
  <si>
    <t>SUBTOTAL (en Euros, Impuesto/s Indirecto/s no incluido/s)</t>
  </si>
  <si>
    <t>Urgencias</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</si>
  <si>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</si>
  <si>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</si>
  <si>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</si>
  <si>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</si>
  <si>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</si>
  <si>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</si>
  <si>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</si>
  <si>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</si>
  <si>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</si>
  <si>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</si>
  <si>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</si>
  <si>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</si>
  <si>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Cardiología (U.7)</t>
  </si>
  <si>
    <t>Electrocardiograma</t>
  </si>
  <si>
    <t>Anestesia y Reanimación (U.35)</t>
  </si>
  <si>
    <t>INTERVENCIONES QUIRÚRGICAS</t>
  </si>
  <si>
    <t>Consultas preoperatorio</t>
  </si>
  <si>
    <t>Otorrinolaringología (U.52)</t>
  </si>
  <si>
    <t>Impedianciometría</t>
  </si>
  <si>
    <t>Audiometría</t>
  </si>
  <si>
    <t>Endoscopia ORL</t>
  </si>
  <si>
    <t>Ecografía</t>
  </si>
  <si>
    <t>Actuación</t>
  </si>
  <si>
    <t>Tarifa</t>
  </si>
  <si>
    <t>ESPECIALIDADES</t>
  </si>
  <si>
    <t>U.6 ALERGOLOGÍA</t>
  </si>
  <si>
    <t>Test Epicutáneo</t>
  </si>
  <si>
    <t>Test Cutáneo (Prick Test)</t>
  </si>
  <si>
    <t>Test Provocación Alto Riesgo</t>
  </si>
  <si>
    <t>Espirometría</t>
  </si>
  <si>
    <t>U.7 CARDIOLOGÍA</t>
  </si>
  <si>
    <t>Pruebas de esfuerzo cardiaca</t>
  </si>
  <si>
    <t>Holter cardiaco</t>
  </si>
  <si>
    <t>Eco Doppler</t>
  </si>
  <si>
    <t>U.9 APARATO DIGESTIVO</t>
  </si>
  <si>
    <t>Endoscopia Digestiva</t>
  </si>
  <si>
    <t>U.16 NEUMOLOGÍA</t>
  </si>
  <si>
    <t>U.26 GINECOLOGÍA</t>
  </si>
  <si>
    <t>Mamografía</t>
  </si>
  <si>
    <t>Ecografía Mamaria</t>
  </si>
  <si>
    <t>U.39 ANGIOLOGÍA Y CIRUGÍA VASCULAR</t>
  </si>
  <si>
    <t>Eco Doppler Arterial - Venoso - Vascular</t>
  </si>
  <si>
    <t>U.52 OTORRINOLARINGOLOGIA</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</si>
  <si>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</si>
  <si>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LOTE 4 - CONTRATACIÓN DEL SERVICIO DE ASISTENCIA SANITARIA EN HOSPITALES DE VIZCAYA</t>
  </si>
  <si>
    <t>Enfermería</t>
  </si>
  <si>
    <t>Alergología (U.6)</t>
  </si>
  <si>
    <t>Exploración Vestibular Básica</t>
  </si>
  <si>
    <t>Medicina nuclear (U.87)</t>
  </si>
  <si>
    <t>Estancia en Unidad de Cuidados Intensivos (UCI)</t>
  </si>
  <si>
    <t>Test Provocación con Utillaje</t>
  </si>
  <si>
    <t>Ecografía Endoanal</t>
  </si>
  <si>
    <t>Pruebas Broncodilatación</t>
  </si>
  <si>
    <t>U.18 NEUROFISIOLOGÍA</t>
  </si>
  <si>
    <t>Electromiografías</t>
  </si>
  <si>
    <t>Pruebas Doppler</t>
  </si>
  <si>
    <t>Electroinstamografía</t>
  </si>
  <si>
    <t>U.77 ANATOMÍA PATOLÓGICA</t>
  </si>
  <si>
    <t>Análisis anatomo-patologico</t>
  </si>
  <si>
    <t>TAC simple</t>
  </si>
  <si>
    <t>TAC doble o más regiones</t>
  </si>
  <si>
    <t>RM una región anatómica</t>
  </si>
  <si>
    <t>RM dos o más regiones</t>
  </si>
  <si>
    <t>Contraste para TAC o RMN</t>
  </si>
  <si>
    <t>PET-TAC (con radiofármaco FLUORDESOXIGLUCOSA F-18 incluido)</t>
  </si>
  <si>
    <t>ARTRORM con contraste</t>
  </si>
  <si>
    <t>Gammagrafías (radiofármacos incluidos)</t>
  </si>
  <si>
    <t>LOTE 4. Contratación del servicio de asistencia sanitaria en Hospitales de Vizcaya</t>
  </si>
  <si>
    <t>Grupo 0</t>
  </si>
  <si>
    <t>Grupo I</t>
  </si>
  <si>
    <t>Grupo II</t>
  </si>
  <si>
    <t>Grupo III</t>
  </si>
  <si>
    <t>Grupo IV</t>
  </si>
  <si>
    <t>Grupo V</t>
  </si>
  <si>
    <t>Grupo VI</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</si>
  <si>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32.754,00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ni las "Tarifas otras actuaciones" incluidas en el presente documento, con el porcentaje de descuento ofertado por el licitador en su caso.</t>
    </r>
  </si>
  <si>
    <r>
      <t xml:space="preserve">U.88 RADIODIAGNÓSTICO
</t>
    </r>
    <r>
      <rPr>
        <i/>
        <sz val="11"/>
        <color theme="0"/>
        <rFont val="Calibri"/>
        <family val="2"/>
        <scheme val="minor"/>
      </rPr>
      <t>(para pacientes urgentes o ingresados)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</si>
</sst>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7"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sz val="11"/>
      <color theme="1"/>
      <name val="Aptos"/>
      <family val="2"/>
    </font>
    <font>
      <b/>
      <sz val="11"/>
      <color theme="0"/>
      <name val="Calibri"/>
      <family val="2"/>
      <scheme val="minor"/>
    </font>
    <font>
      <b/>
      <i/>
      <sz val="10"/>
      <color theme="1"/>
      <name val="Calibri"/>
      <family val="2"/>
      <scheme val="minor"/>
    </font>
    <font>
      <i/>
      <sz val="11"/>
      <color theme="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5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207">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2" xfId="1" applyFont="1" applyFill="1" applyBorder="1" applyAlignment="1">
      <alignment horizontal="center" vertical="center" wrapText="1"/>
    </xf>
    <xf numFmtId="3" fontId="4" fillId="0" borderId="19" xfId="1" applyNumberFormat="1" applyFont="1" applyBorder="1" applyAlignment="1">
      <alignment horizontal="center" vertical="center"/>
    </xf>
    <xf numFmtId="0" fontId="0" fillId="0" borderId="7" xfId="0" applyBorder="1"/>
    <xf numFmtId="166" fontId="4" fillId="5" borderId="29" xfId="1" applyNumberFormat="1" applyFont="1" applyFill="1" applyBorder="1" applyAlignment="1" applyProtection="1">
      <alignment horizontal="center" vertical="center" wrapText="1"/>
    </xf>
    <xf numFmtId="166" fontId="4" fillId="5" borderId="28" xfId="1" applyNumberFormat="1" applyFont="1" applyFill="1" applyBorder="1" applyAlignment="1" applyProtection="1">
      <alignment horizontal="center" vertical="center" wrapText="1"/>
    </xf>
    <xf numFmtId="165" fontId="0" fillId="0" borderId="0" xfId="0" applyNumberFormat="1"/>
    <xf numFmtId="44" fontId="0" fillId="0" borderId="0" xfId="0" applyNumberFormat="1"/>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38" xfId="1" applyNumberFormat="1" applyFont="1" applyFill="1" applyBorder="1" applyAlignment="1" applyProtection="1">
      <alignment horizontal="center" vertical="center" wrapText="1"/>
    </xf>
    <xf numFmtId="3" fontId="4" fillId="0" borderId="41" xfId="1" applyNumberFormat="1" applyFont="1" applyBorder="1" applyAlignment="1">
      <alignment horizontal="center" vertical="center"/>
    </xf>
    <xf numFmtId="166" fontId="4" fillId="5" borderId="42" xfId="1" applyNumberFormat="1" applyFont="1" applyFill="1" applyBorder="1" applyAlignment="1" applyProtection="1">
      <alignment horizontal="center" vertical="center" wrapText="1"/>
    </xf>
    <xf numFmtId="3" fontId="4" fillId="0" borderId="46" xfId="1" applyNumberFormat="1" applyFont="1" applyBorder="1" applyAlignment="1">
      <alignment horizontal="center" vertical="center"/>
    </xf>
    <xf numFmtId="0" fontId="4" fillId="3" borderId="23" xfId="1" applyFont="1" applyFill="1" applyBorder="1" applyAlignment="1">
      <alignment horizontal="center" vertical="center" wrapText="1"/>
    </xf>
    <xf numFmtId="0" fontId="4" fillId="3" borderId="23" xfId="1" applyFont="1" applyFill="1" applyBorder="1" applyAlignment="1">
      <alignment horizontal="center" vertical="center" wrapText="1"/>
    </xf>
    <xf numFmtId="166" fontId="4" fillId="5" borderId="52"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horizontal="center" vertical="center"/>
    </xf>
    <xf numFmtId="0" fontId="13" fillId="0" borderId="0" xfId="0" applyFont="1"/>
    <xf numFmtId="166" fontId="13" fillId="0" borderId="0" xfId="0" applyNumberFormat="1" applyFont="1"/>
    <xf numFmtId="3" fontId="4" fillId="0" borderId="54" xfId="1" applyNumberFormat="1" applyFont="1" applyBorder="1" applyAlignment="1">
      <alignment horizontal="center" vertical="center"/>
    </xf>
    <xf numFmtId="3" fontId="4" fillId="0" borderId="33" xfId="1" applyNumberFormat="1" applyFont="1" applyBorder="1" applyAlignment="1">
      <alignment horizontal="center" vertical="center"/>
    </xf>
    <xf numFmtId="166" fontId="4" fillId="5" borderId="55" xfId="1" applyNumberFormat="1" applyFont="1" applyFill="1" applyBorder="1" applyAlignment="1" applyProtection="1">
      <alignment horizontal="center" vertical="center" wrapText="1"/>
    </xf>
    <xf numFmtId="3" fontId="4" fillId="0" borderId="27" xfId="1" applyNumberFormat="1" applyFont="1" applyBorder="1" applyAlignment="1">
      <alignment horizontal="center" vertical="center"/>
    </xf>
    <xf numFmtId="0" fontId="14" fillId="8" borderId="25" xfId="0" applyFont="1" applyFill="1" applyBorder="1" applyAlignment="1">
      <alignment horizontal="center" vertical="center"/>
    </xf>
    <xf numFmtId="166" fontId="0" fillId="0" borderId="7" xfId="0" applyNumberFormat="1" applyBorder="1" applyAlignment="1">
      <alignment vertical="center"/>
    </xf>
    <xf numFmtId="0" fontId="14" fillId="8" borderId="47" xfId="0" applyFont="1" applyFill="1" applyBorder="1" applyAlignment="1">
      <alignment horizontal="center" vertical="center"/>
    </xf>
    <xf numFmtId="0" fontId="0" fillId="2" borderId="4" xfId="0" applyFill="1" applyBorder="1" applyAlignment="1">
      <alignment vertical="center"/>
    </xf>
    <xf numFmtId="166" fontId="0" fillId="0" borderId="5" xfId="0" applyNumberFormat="1" applyBorder="1" applyAlignment="1">
      <alignment vertical="center"/>
    </xf>
    <xf numFmtId="0" fontId="0" fillId="2" borderId="3" xfId="0" applyFill="1" applyBorder="1" applyAlignment="1">
      <alignment vertical="center"/>
    </xf>
    <xf numFmtId="0" fontId="0" fillId="2" borderId="6" xfId="0" applyFill="1" applyBorder="1" applyAlignment="1">
      <alignment vertical="center"/>
    </xf>
    <xf numFmtId="0" fontId="14" fillId="8" borderId="3" xfId="0" applyFont="1" applyFill="1" applyBorder="1" applyAlignment="1">
      <alignment horizontal="center" vertical="center"/>
    </xf>
    <xf numFmtId="0" fontId="14" fillId="8" borderId="22" xfId="0" applyFont="1" applyFill="1" applyBorder="1" applyAlignment="1">
      <alignment horizontal="center" vertical="center"/>
    </xf>
    <xf numFmtId="0" fontId="0" fillId="2" borderId="24" xfId="0" applyFill="1" applyBorder="1" applyAlignment="1">
      <alignment vertical="center"/>
    </xf>
    <xf numFmtId="166" fontId="0" fillId="0" borderId="25" xfId="0" applyNumberFormat="1" applyBorder="1" applyAlignment="1">
      <alignment vertical="center"/>
    </xf>
    <xf numFmtId="0" fontId="0" fillId="2" borderId="8" xfId="0" applyFill="1" applyBorder="1" applyAlignment="1">
      <alignment vertical="center" wrapText="1"/>
    </xf>
    <xf numFmtId="166" fontId="0" fillId="0" borderId="10" xfId="0" applyNumberFormat="1" applyBorder="1" applyAlignment="1">
      <alignment vertical="center"/>
    </xf>
    <xf numFmtId="0" fontId="0" fillId="2" borderId="9"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vertical="center" wrapText="1"/>
    </xf>
    <xf numFmtId="0" fontId="0" fillId="0" borderId="6" xfId="0" applyBorder="1"/>
    <xf numFmtId="166" fontId="0" fillId="0" borderId="7" xfId="0" applyNumberFormat="1" applyBorder="1"/>
    <xf numFmtId="166" fontId="2" fillId="0" borderId="28" xfId="1" applyNumberFormat="1" applyBorder="1" applyAlignment="1">
      <alignment horizontal="right" vertical="center" wrapText="1"/>
    </xf>
    <xf numFmtId="166" fontId="2" fillId="0" borderId="20" xfId="1" applyNumberFormat="1" applyBorder="1" applyAlignment="1">
      <alignment horizontal="right" vertical="center" wrapText="1"/>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166" fontId="4" fillId="6" borderId="42" xfId="1" applyNumberFormat="1" applyFont="1" applyFill="1" applyBorder="1" applyAlignment="1" applyProtection="1">
      <alignment horizontal="center" vertical="center" wrapText="1"/>
      <protection locked="0"/>
    </xf>
    <xf numFmtId="0" fontId="4" fillId="3" borderId="3" xfId="1" applyFont="1" applyFill="1" applyBorder="1" applyAlignment="1">
      <alignment horizontal="left" vertical="center" wrapText="1"/>
    </xf>
    <xf numFmtId="0" fontId="4" fillId="3" borderId="4" xfId="1" applyFont="1" applyFill="1" applyBorder="1" applyAlignment="1">
      <alignment horizontal="left" vertical="center" wrapText="1"/>
    </xf>
    <xf numFmtId="166" fontId="4" fillId="6" borderId="38" xfId="1" applyNumberFormat="1" applyFont="1" applyFill="1" applyBorder="1" applyAlignment="1" applyProtection="1">
      <alignment horizontal="center" vertical="center" wrapText="1"/>
      <protection locked="0"/>
    </xf>
    <xf numFmtId="166" fontId="2" fillId="0" borderId="38"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4" fillId="6" borderId="28" xfId="1" applyNumberFormat="1" applyFont="1" applyFill="1" applyBorder="1" applyAlignment="1" applyProtection="1">
      <alignment horizontal="center" vertical="center" wrapText="1"/>
      <protection locked="0"/>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4" fillId="3" borderId="39" xfId="1" applyFont="1" applyFill="1" applyBorder="1" applyAlignment="1">
      <alignment horizontal="left" vertical="center" wrapText="1"/>
    </xf>
    <xf numFmtId="0" fontId="4" fillId="3" borderId="51" xfId="1" applyFont="1" applyFill="1" applyBorder="1" applyAlignment="1">
      <alignment horizontal="left" vertical="center" wrapText="1"/>
    </xf>
    <xf numFmtId="0" fontId="4" fillId="3" borderId="40" xfId="1" applyFont="1" applyFill="1" applyBorder="1" applyAlignment="1">
      <alignment horizontal="left" vertical="center" wrapText="1"/>
    </xf>
    <xf numFmtId="166" fontId="4" fillId="6" borderId="34" xfId="1" applyNumberFormat="1" applyFont="1" applyFill="1" applyBorder="1" applyAlignment="1" applyProtection="1">
      <alignment horizontal="center" vertical="center" wrapText="1"/>
      <protection locked="0"/>
    </xf>
    <xf numFmtId="166" fontId="4" fillId="6" borderId="33" xfId="1" applyNumberFormat="1" applyFont="1" applyFill="1" applyBorder="1" applyAlignment="1" applyProtection="1">
      <alignment horizontal="center" vertical="center" wrapText="1"/>
      <protection locked="0"/>
    </xf>
    <xf numFmtId="166" fontId="2" fillId="0" borderId="52" xfId="1" applyNumberFormat="1" applyBorder="1" applyAlignment="1">
      <alignment horizontal="right" vertical="center" wrapText="1"/>
    </xf>
    <xf numFmtId="166" fontId="2" fillId="0" borderId="53" xfId="1" applyNumberFormat="1" applyBorder="1" applyAlignment="1">
      <alignment horizontal="right" vertical="center" wrapText="1"/>
    </xf>
    <xf numFmtId="0" fontId="4" fillId="3" borderId="50" xfId="1" applyFont="1" applyFill="1" applyBorder="1" applyAlignment="1">
      <alignment horizontal="left" vertical="center" wrapText="1"/>
    </xf>
    <xf numFmtId="0" fontId="4" fillId="3" borderId="32" xfId="1" applyFont="1" applyFill="1" applyBorder="1" applyAlignment="1">
      <alignment horizontal="left" vertical="center" wrapText="1"/>
    </xf>
    <xf numFmtId="166" fontId="4" fillId="6" borderId="29" xfId="1" applyNumberFormat="1" applyFont="1" applyFill="1" applyBorder="1" applyAlignment="1" applyProtection="1">
      <alignment horizontal="center" vertical="center" wrapText="1"/>
      <protection locked="0"/>
    </xf>
    <xf numFmtId="166" fontId="2" fillId="0" borderId="29" xfId="1" applyNumberFormat="1" applyBorder="1" applyAlignment="1">
      <alignment horizontal="right" vertical="center" wrapText="1"/>
    </xf>
    <xf numFmtId="166" fontId="2" fillId="0" borderId="37" xfId="1" applyNumberFormat="1" applyBorder="1" applyAlignment="1">
      <alignment horizontal="right" vertical="center" wrapText="1"/>
    </xf>
    <xf numFmtId="166" fontId="4" fillId="6" borderId="26" xfId="1" applyNumberFormat="1" applyFont="1" applyFill="1" applyBorder="1" applyAlignment="1" applyProtection="1">
      <alignment horizontal="center" vertical="center" wrapText="1"/>
      <protection locked="0"/>
    </xf>
    <xf numFmtId="166" fontId="4" fillId="6" borderId="27" xfId="1" applyNumberFormat="1" applyFont="1" applyFill="1" applyBorder="1" applyAlignment="1" applyProtection="1">
      <alignment horizontal="center" vertical="center" wrapText="1"/>
      <protection locked="0"/>
    </xf>
    <xf numFmtId="166" fontId="2" fillId="0" borderId="55" xfId="1" applyNumberFormat="1" applyBorder="1" applyAlignment="1">
      <alignment horizontal="right" vertical="center" wrapText="1"/>
    </xf>
    <xf numFmtId="166" fontId="2" fillId="0" borderId="56" xfId="1" applyNumberFormat="1" applyBorder="1" applyAlignment="1">
      <alignment horizontal="right" vertical="center" wrapText="1"/>
    </xf>
    <xf numFmtId="166" fontId="2" fillId="0" borderId="42" xfId="1" applyNumberFormat="1" applyBorder="1" applyAlignment="1">
      <alignment horizontal="right" vertical="center" wrapText="1"/>
    </xf>
    <xf numFmtId="166" fontId="2" fillId="0" borderId="45" xfId="1" applyNumberFormat="1" applyBorder="1" applyAlignment="1">
      <alignment horizontal="right" vertical="center" wrapText="1"/>
    </xf>
    <xf numFmtId="0" fontId="4" fillId="3" borderId="25" xfId="1" applyFont="1" applyFill="1" applyBorder="1" applyAlignment="1">
      <alignment horizontal="left" vertical="center" wrapText="1"/>
    </xf>
    <xf numFmtId="0" fontId="4" fillId="3" borderId="5" xfId="1" applyFont="1" applyFill="1" applyBorder="1" applyAlignment="1">
      <alignment horizontal="left" vertical="center" wrapText="1"/>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2" fillId="0" borderId="1" xfId="1" applyNumberFormat="1" applyBorder="1" applyAlignment="1">
      <alignment horizontal="right" vertical="center" wrapText="1"/>
    </xf>
    <xf numFmtId="166" fontId="2" fillId="0" borderId="15"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25" xfId="1" applyFont="1" applyFill="1" applyBorder="1" applyAlignment="1">
      <alignment horizontal="center" vertical="center" wrapText="1"/>
    </xf>
    <xf numFmtId="166" fontId="4" fillId="6" borderId="26" xfId="6" applyNumberFormat="1" applyFont="1" applyFill="1" applyBorder="1" applyAlignment="1" applyProtection="1">
      <alignment horizontal="center" vertical="center" wrapText="1"/>
      <protection locked="0"/>
    </xf>
    <xf numFmtId="166" fontId="4" fillId="6" borderId="27"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43" xfId="1" applyNumberFormat="1" applyBorder="1" applyAlignment="1">
      <alignment horizontal="right" vertical="center" wrapText="1"/>
    </xf>
    <xf numFmtId="166" fontId="2" fillId="0" borderId="44"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31"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27"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0" fontId="4" fillId="7" borderId="33" xfId="3" applyFont="1" applyFill="1" applyBorder="1" applyAlignment="1">
      <alignment horizontal="center" vertical="center" wrapText="1"/>
    </xf>
    <xf numFmtId="165" fontId="12" fillId="7" borderId="32"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2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34"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5" xfId="4" applyNumberFormat="1" applyFont="1" applyFill="1" applyBorder="1" applyAlignment="1">
      <alignment horizontal="center" vertical="center" wrapText="1"/>
    </xf>
    <xf numFmtId="165" fontId="4" fillId="2" borderId="36" xfId="4" applyNumberFormat="1" applyFont="1" applyFill="1" applyBorder="1" applyAlignment="1">
      <alignment horizontal="center" vertical="center" wrapText="1"/>
    </xf>
    <xf numFmtId="165" fontId="4" fillId="2" borderId="2"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165" fontId="4" fillId="2" borderId="21" xfId="4" applyNumberFormat="1" applyFont="1" applyFill="1" applyBorder="1" applyAlignment="1">
      <alignment horizontal="center" vertical="center" wrapText="1"/>
    </xf>
    <xf numFmtId="44" fontId="4" fillId="7" borderId="17" xfId="6" applyFont="1" applyFill="1" applyBorder="1" applyAlignment="1">
      <alignment horizontal="center" vertical="center"/>
    </xf>
    <xf numFmtId="44" fontId="4" fillId="7" borderId="30"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7" borderId="18"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4" fillId="8" borderId="3" xfId="0" applyFont="1" applyFill="1" applyBorder="1" applyAlignment="1">
      <alignment horizontal="center" vertical="center"/>
    </xf>
    <xf numFmtId="0" fontId="14" fillId="8" borderId="6" xfId="0" applyFont="1" applyFill="1" applyBorder="1" applyAlignment="1">
      <alignment horizontal="center" vertical="center"/>
    </xf>
    <xf numFmtId="0" fontId="14" fillId="8" borderId="8" xfId="0" applyFont="1" applyFill="1" applyBorder="1" applyAlignment="1">
      <alignment horizontal="center" vertical="center"/>
    </xf>
    <xf numFmtId="0" fontId="14" fillId="8" borderId="48" xfId="0" applyFont="1" applyFill="1" applyBorder="1" applyAlignment="1">
      <alignment horizontal="center" vertical="center"/>
    </xf>
    <xf numFmtId="0" fontId="14" fillId="8" borderId="49" xfId="0" applyFont="1" applyFill="1" applyBorder="1" applyAlignment="1">
      <alignment horizontal="center" vertical="center"/>
    </xf>
    <xf numFmtId="0" fontId="14" fillId="8" borderId="3" xfId="0" applyFont="1" applyFill="1" applyBorder="1" applyAlignment="1">
      <alignment horizontal="center" vertical="center" wrapText="1"/>
    </xf>
    <xf numFmtId="0" fontId="14" fillId="8" borderId="8" xfId="0" applyFont="1" applyFill="1" applyBorder="1" applyAlignment="1">
      <alignment horizontal="center" vertical="center" wrapText="1"/>
    </xf>
    <xf numFmtId="0" fontId="14" fillId="8" borderId="4"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4" fillId="8" borderId="0" xfId="0" applyFont="1" applyFill="1" applyBorder="1" applyAlignment="1">
      <alignment horizontal="center" vertical="center" wrapText="1"/>
    </xf>
    <xf numFmtId="0" fontId="14" fillId="8" borderId="7" xfId="0" applyFont="1" applyFill="1" applyBorder="1" applyAlignment="1">
      <alignment horizontal="center" vertical="center" wrapText="1"/>
    </xf>
    <xf numFmtId="0" fontId="14" fillId="8" borderId="23" xfId="0" applyFont="1" applyFill="1" applyBorder="1" applyAlignment="1">
      <alignment horizontal="center" vertical="center"/>
    </xf>
    <xf numFmtId="0" fontId="14" fillId="8" borderId="24" xfId="0" applyFont="1" applyFill="1" applyBorder="1" applyAlignment="1">
      <alignment horizontal="center"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6" xfId="0" applyFill="1" applyBorder="1" applyAlignment="1">
      <alignment horizontal="left" vertical="center"/>
    </xf>
    <xf numFmtId="0" fontId="0" fillId="2" borderId="0" xfId="0" applyFill="1" applyBorder="1" applyAlignment="1">
      <alignment horizontal="left" vertical="center"/>
    </xf>
    <xf numFmtId="0" fontId="14" fillId="8" borderId="25" xfId="0" applyFont="1" applyFill="1" applyBorder="1" applyAlignment="1">
      <alignment horizontal="center" vertical="center"/>
    </xf>
    <xf numFmtId="0" fontId="14" fillId="8" borderId="47" xfId="0" applyFont="1" applyFill="1" applyBorder="1" applyAlignment="1">
      <alignment horizontal="center"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3413</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51212" cy="5660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82"/>
  <sheetViews>
    <sheetView tabSelected="1" zoomScale="90" zoomScaleNormal="90" workbookViewId="0">
      <selection activeCell="C66" sqref="C66"/>
    </sheetView>
  </sheetViews>
  <sheetFormatPr baseColWidth="10" defaultRowHeight="14.4" x14ac:dyDescent="0.3"/>
  <cols>
    <col min="2" max="2" width="9.5546875" customWidth="1"/>
    <col min="3" max="3" width="31.33203125" customWidth="1"/>
    <col min="4" max="4" width="15" style="17" customWidth="1"/>
    <col min="5" max="5" width="18.109375" style="17"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90" t="s">
        <v>15</v>
      </c>
      <c r="D1" s="91"/>
      <c r="E1" s="91"/>
      <c r="F1" s="91"/>
      <c r="G1" s="91"/>
      <c r="H1" s="91"/>
      <c r="I1" s="91"/>
      <c r="J1" s="91"/>
      <c r="K1" s="92"/>
    </row>
    <row r="2" spans="3:12" ht="15" customHeight="1" thickBot="1" x14ac:dyDescent="0.35">
      <c r="C2" s="93"/>
      <c r="D2" s="94"/>
      <c r="E2" s="94"/>
      <c r="F2" s="94"/>
      <c r="G2" s="94"/>
      <c r="H2" s="94"/>
      <c r="I2" s="94"/>
      <c r="J2" s="94"/>
      <c r="K2" s="95"/>
    </row>
    <row r="3" spans="3:12" ht="15" thickBot="1" x14ac:dyDescent="0.35"/>
    <row r="4" spans="3:12" ht="21" customHeight="1" x14ac:dyDescent="0.3">
      <c r="C4" s="100" t="s">
        <v>49</v>
      </c>
      <c r="D4" s="101"/>
      <c r="E4" s="101"/>
      <c r="F4" s="101"/>
      <c r="G4" s="101"/>
      <c r="H4" s="101"/>
      <c r="I4" s="101"/>
      <c r="J4" s="101"/>
      <c r="K4" s="102"/>
    </row>
    <row r="5" spans="3:12" ht="28.5" customHeight="1" thickBot="1" x14ac:dyDescent="0.35">
      <c r="C5" s="103"/>
      <c r="D5" s="104"/>
      <c r="E5" s="104"/>
      <c r="F5" s="104"/>
      <c r="G5" s="104"/>
      <c r="H5" s="104"/>
      <c r="I5" s="104"/>
      <c r="J5" s="104"/>
      <c r="K5" s="105"/>
    </row>
    <row r="6" spans="3:12" x14ac:dyDescent="0.3">
      <c r="C6" s="2"/>
      <c r="D6" s="16"/>
      <c r="E6" s="16"/>
      <c r="F6" s="1"/>
      <c r="G6" s="1"/>
      <c r="H6" s="1"/>
      <c r="I6" s="1"/>
      <c r="J6" s="1"/>
      <c r="K6" s="1"/>
    </row>
    <row r="7" spans="3:12" ht="15" thickBot="1" x14ac:dyDescent="0.35">
      <c r="C7" s="2"/>
      <c r="D7" s="16"/>
      <c r="E7" s="16"/>
      <c r="F7" s="1"/>
      <c r="G7" s="1"/>
      <c r="H7" s="1"/>
      <c r="I7" s="1"/>
      <c r="J7" s="1"/>
      <c r="K7" s="1"/>
    </row>
    <row r="8" spans="3:12" ht="14.4" customHeight="1" x14ac:dyDescent="0.3">
      <c r="C8" s="115" t="s">
        <v>11</v>
      </c>
      <c r="D8" s="116"/>
      <c r="E8" s="116"/>
      <c r="F8" s="116"/>
      <c r="G8" s="116"/>
      <c r="H8" s="116"/>
      <c r="I8" s="116"/>
      <c r="J8" s="116"/>
      <c r="K8" s="117"/>
    </row>
    <row r="9" spans="3:12" x14ac:dyDescent="0.3">
      <c r="C9" s="118"/>
      <c r="D9" s="119"/>
      <c r="E9" s="119"/>
      <c r="F9" s="119"/>
      <c r="G9" s="119"/>
      <c r="H9" s="119"/>
      <c r="I9" s="119"/>
      <c r="J9" s="119"/>
      <c r="K9" s="120"/>
    </row>
    <row r="10" spans="3:12" ht="15" thickBot="1" x14ac:dyDescent="0.35">
      <c r="C10" s="121"/>
      <c r="D10" s="122"/>
      <c r="E10" s="122"/>
      <c r="F10" s="122"/>
      <c r="G10" s="122"/>
      <c r="H10" s="122"/>
      <c r="I10" s="122"/>
      <c r="J10" s="122"/>
      <c r="K10" s="123"/>
    </row>
    <row r="11" spans="3:12" ht="15" thickBot="1" x14ac:dyDescent="0.35">
      <c r="C11" s="2"/>
      <c r="D11" s="16"/>
      <c r="E11" s="16"/>
      <c r="F11" s="1"/>
      <c r="G11" s="1"/>
      <c r="H11" s="1"/>
      <c r="I11" s="1"/>
      <c r="J11" s="1"/>
      <c r="K11" s="1"/>
    </row>
    <row r="12" spans="3:12" ht="15" customHeight="1" x14ac:dyDescent="0.3">
      <c r="C12" s="126" t="s">
        <v>16</v>
      </c>
      <c r="D12" s="127"/>
      <c r="E12" s="127"/>
      <c r="F12" s="127"/>
      <c r="G12" s="127"/>
      <c r="H12" s="127"/>
      <c r="I12" s="127"/>
      <c r="J12" s="127"/>
      <c r="K12" s="128"/>
      <c r="L12" s="3"/>
    </row>
    <row r="13" spans="3:12" ht="15" customHeight="1" x14ac:dyDescent="0.3">
      <c r="C13" s="129"/>
      <c r="D13" s="130"/>
      <c r="E13" s="130"/>
      <c r="F13" s="130"/>
      <c r="G13" s="130"/>
      <c r="H13" s="130"/>
      <c r="I13" s="130"/>
      <c r="J13" s="130"/>
      <c r="K13" s="131"/>
      <c r="L13" s="3"/>
    </row>
    <row r="14" spans="3:12" ht="15" customHeight="1" x14ac:dyDescent="0.3">
      <c r="C14" s="129"/>
      <c r="D14" s="130"/>
      <c r="E14" s="130"/>
      <c r="F14" s="130"/>
      <c r="G14" s="130"/>
      <c r="H14" s="130"/>
      <c r="I14" s="130"/>
      <c r="J14" s="130"/>
      <c r="K14" s="131"/>
      <c r="L14" s="3"/>
    </row>
    <row r="15" spans="3:12" ht="15" customHeight="1" x14ac:dyDescent="0.3">
      <c r="C15" s="129"/>
      <c r="D15" s="130"/>
      <c r="E15" s="130"/>
      <c r="F15" s="130"/>
      <c r="G15" s="130"/>
      <c r="H15" s="130"/>
      <c r="I15" s="130"/>
      <c r="J15" s="130"/>
      <c r="K15" s="131"/>
      <c r="L15" s="3"/>
    </row>
    <row r="16" spans="3:12" ht="15" customHeight="1" x14ac:dyDescent="0.3">
      <c r="C16" s="129"/>
      <c r="D16" s="130"/>
      <c r="E16" s="130"/>
      <c r="F16" s="130"/>
      <c r="G16" s="130"/>
      <c r="H16" s="130"/>
      <c r="I16" s="130"/>
      <c r="J16" s="130"/>
      <c r="K16" s="131"/>
      <c r="L16" s="3"/>
    </row>
    <row r="17" spans="3:11" ht="15" customHeight="1" x14ac:dyDescent="0.3">
      <c r="C17" s="129"/>
      <c r="D17" s="130"/>
      <c r="E17" s="130"/>
      <c r="F17" s="130"/>
      <c r="G17" s="130"/>
      <c r="H17" s="130"/>
      <c r="I17" s="130"/>
      <c r="J17" s="130"/>
      <c r="K17" s="131"/>
    </row>
    <row r="18" spans="3:11" ht="15" customHeight="1" x14ac:dyDescent="0.3">
      <c r="C18" s="129"/>
      <c r="D18" s="130"/>
      <c r="E18" s="130"/>
      <c r="F18" s="130"/>
      <c r="G18" s="130"/>
      <c r="H18" s="130"/>
      <c r="I18" s="130"/>
      <c r="J18" s="130"/>
      <c r="K18" s="131"/>
    </row>
    <row r="19" spans="3:11" ht="15" customHeight="1" thickBot="1" x14ac:dyDescent="0.35">
      <c r="C19" s="132"/>
      <c r="D19" s="133"/>
      <c r="E19" s="133"/>
      <c r="F19" s="133"/>
      <c r="G19" s="133"/>
      <c r="H19" s="133"/>
      <c r="I19" s="133"/>
      <c r="J19" s="133"/>
      <c r="K19" s="134"/>
    </row>
    <row r="20" spans="3:11" x14ac:dyDescent="0.3">
      <c r="C20" s="2"/>
      <c r="D20" s="16"/>
      <c r="E20" s="16"/>
      <c r="F20" s="1"/>
      <c r="G20" s="1"/>
      <c r="H20" s="1"/>
      <c r="I20" s="1"/>
      <c r="J20" s="1"/>
      <c r="K20" s="1"/>
    </row>
    <row r="21" spans="3:11" ht="15" thickBot="1" x14ac:dyDescent="0.35"/>
    <row r="22" spans="3:11" ht="51.75" customHeight="1" thickBot="1" x14ac:dyDescent="0.35">
      <c r="C22" s="96" t="s">
        <v>0</v>
      </c>
      <c r="D22" s="97"/>
      <c r="E22" s="112"/>
      <c r="F22" s="8" t="s">
        <v>1</v>
      </c>
      <c r="G22" s="96" t="s">
        <v>7</v>
      </c>
      <c r="H22" s="112"/>
      <c r="I22" s="8" t="s">
        <v>8</v>
      </c>
      <c r="J22" s="110" t="s">
        <v>9</v>
      </c>
      <c r="K22" s="111"/>
    </row>
    <row r="23" spans="3:11" ht="34.5" customHeight="1" thickBot="1" x14ac:dyDescent="0.35">
      <c r="C23" s="56" t="s">
        <v>4</v>
      </c>
      <c r="D23" s="57"/>
      <c r="E23" s="86"/>
      <c r="F23" s="9">
        <v>6</v>
      </c>
      <c r="G23" s="108"/>
      <c r="H23" s="109"/>
      <c r="I23" s="11">
        <v>130</v>
      </c>
      <c r="J23" s="106" t="str">
        <f>IF(G23&lt;=0,"Error Precio",IF(G23&gt;I23,"Error Precio",+F23*G23))</f>
        <v>Error Precio</v>
      </c>
      <c r="K23" s="107"/>
    </row>
    <row r="24" spans="3:11" ht="34.5" customHeight="1" thickBot="1" x14ac:dyDescent="0.35">
      <c r="C24" s="59" t="s">
        <v>50</v>
      </c>
      <c r="D24" s="60"/>
      <c r="E24" s="87"/>
      <c r="F24" s="22">
        <v>3</v>
      </c>
      <c r="G24" s="113"/>
      <c r="H24" s="114"/>
      <c r="I24" s="23">
        <v>35</v>
      </c>
      <c r="J24" s="124" t="str">
        <f t="shared" ref="J24" si="0">IF(G24&lt;=0,"Error Precio",IF(G24&gt;I24,"Error Precio",+F24*G24))</f>
        <v>Error Precio</v>
      </c>
      <c r="K24" s="125"/>
    </row>
    <row r="25" spans="3:11" ht="36" customHeight="1" thickBot="1" x14ac:dyDescent="0.35">
      <c r="C25" s="96" t="s">
        <v>20</v>
      </c>
      <c r="D25" s="97"/>
      <c r="E25" s="97"/>
      <c r="F25" s="98"/>
      <c r="G25" s="98"/>
      <c r="H25" s="98"/>
      <c r="I25" s="98"/>
      <c r="J25" s="98"/>
      <c r="K25" s="99"/>
    </row>
    <row r="26" spans="3:11" ht="36" customHeight="1" thickBot="1" x14ac:dyDescent="0.35">
      <c r="C26" s="88" t="s">
        <v>73</v>
      </c>
      <c r="D26" s="89" t="s">
        <v>13</v>
      </c>
      <c r="E26" s="89" t="s">
        <v>13</v>
      </c>
      <c r="F26" s="9">
        <v>3</v>
      </c>
      <c r="G26" s="77"/>
      <c r="H26" s="77"/>
      <c r="I26" s="11">
        <v>990</v>
      </c>
      <c r="J26" s="78" t="str">
        <f t="shared" ref="J26:J28" si="1">IF(G26&lt;=0,"Error Precio",IF(G26&gt;I26,"Error Precio",+F26*G26))</f>
        <v>Error Precio</v>
      </c>
      <c r="K26" s="79"/>
    </row>
    <row r="27" spans="3:11" ht="36" customHeight="1" thickBot="1" x14ac:dyDescent="0.35">
      <c r="C27" s="59" t="s">
        <v>74</v>
      </c>
      <c r="D27" s="60" t="s">
        <v>13</v>
      </c>
      <c r="E27" s="60" t="s">
        <v>13</v>
      </c>
      <c r="F27" s="24">
        <v>3</v>
      </c>
      <c r="G27" s="64"/>
      <c r="H27" s="64"/>
      <c r="I27" s="12">
        <v>1380</v>
      </c>
      <c r="J27" s="54" t="str">
        <f t="shared" si="1"/>
        <v>Error Precio</v>
      </c>
      <c r="K27" s="55"/>
    </row>
    <row r="28" spans="3:11" ht="36" customHeight="1" thickBot="1" x14ac:dyDescent="0.35">
      <c r="C28" s="56" t="s">
        <v>75</v>
      </c>
      <c r="D28" s="57" t="s">
        <v>13</v>
      </c>
      <c r="E28" s="86" t="s">
        <v>13</v>
      </c>
      <c r="F28" s="24">
        <v>3</v>
      </c>
      <c r="G28" s="64"/>
      <c r="H28" s="64"/>
      <c r="I28" s="12">
        <v>1710</v>
      </c>
      <c r="J28" s="54" t="str">
        <f t="shared" si="1"/>
        <v>Error Precio</v>
      </c>
      <c r="K28" s="55"/>
    </row>
    <row r="29" spans="3:11" ht="36" customHeight="1" thickBot="1" x14ac:dyDescent="0.35">
      <c r="C29" s="88" t="s">
        <v>76</v>
      </c>
      <c r="D29" s="89" t="s">
        <v>13</v>
      </c>
      <c r="E29" s="89" t="s">
        <v>13</v>
      </c>
      <c r="F29" s="24">
        <v>3</v>
      </c>
      <c r="G29" s="64"/>
      <c r="H29" s="64"/>
      <c r="I29" s="12">
        <v>2550</v>
      </c>
      <c r="J29" s="54" t="str">
        <f t="shared" ref="J29:J31" si="2">IF(G29&lt;=0,"Error Precio",IF(G29&gt;I29,"Error Precio",+F29*G29))</f>
        <v>Error Precio</v>
      </c>
      <c r="K29" s="55"/>
    </row>
    <row r="30" spans="3:11" ht="36" customHeight="1" thickBot="1" x14ac:dyDescent="0.35">
      <c r="C30" s="59" t="s">
        <v>77</v>
      </c>
      <c r="D30" s="60" t="s">
        <v>13</v>
      </c>
      <c r="E30" s="60" t="s">
        <v>13</v>
      </c>
      <c r="F30" s="24">
        <v>3</v>
      </c>
      <c r="G30" s="64"/>
      <c r="H30" s="64"/>
      <c r="I30" s="12">
        <v>3120</v>
      </c>
      <c r="J30" s="54" t="str">
        <f t="shared" si="2"/>
        <v>Error Precio</v>
      </c>
      <c r="K30" s="55"/>
    </row>
    <row r="31" spans="3:11" ht="36" customHeight="1" thickBot="1" x14ac:dyDescent="0.35">
      <c r="C31" s="59" t="s">
        <v>78</v>
      </c>
      <c r="D31" s="60" t="s">
        <v>13</v>
      </c>
      <c r="E31" s="60" t="s">
        <v>13</v>
      </c>
      <c r="F31" s="24">
        <v>3</v>
      </c>
      <c r="G31" s="64"/>
      <c r="H31" s="64"/>
      <c r="I31" s="12">
        <v>4090</v>
      </c>
      <c r="J31" s="54" t="str">
        <f t="shared" si="2"/>
        <v>Error Precio</v>
      </c>
      <c r="K31" s="55"/>
    </row>
    <row r="32" spans="3:11" ht="36" customHeight="1" thickBot="1" x14ac:dyDescent="0.35">
      <c r="C32" s="59" t="s">
        <v>79</v>
      </c>
      <c r="D32" s="60" t="s">
        <v>13</v>
      </c>
      <c r="E32" s="60" t="s">
        <v>13</v>
      </c>
      <c r="F32" s="32">
        <v>6</v>
      </c>
      <c r="G32" s="61"/>
      <c r="H32" s="61"/>
      <c r="I32" s="21">
        <v>4740</v>
      </c>
      <c r="J32" s="62" t="str">
        <f t="shared" ref="J32" si="3">IF(G32&lt;=0,"Error Precio",IF(G32&gt;I32,"Error Precio",+F32*G32))</f>
        <v>Error Precio</v>
      </c>
      <c r="K32" s="63"/>
    </row>
    <row r="33" spans="3:11" ht="36" customHeight="1" thickBot="1" x14ac:dyDescent="0.35">
      <c r="C33" s="96" t="s">
        <v>2</v>
      </c>
      <c r="D33" s="97"/>
      <c r="E33" s="97"/>
      <c r="F33" s="176"/>
      <c r="G33" s="176"/>
      <c r="H33" s="176"/>
      <c r="I33" s="176"/>
      <c r="J33" s="176"/>
      <c r="K33" s="177"/>
    </row>
    <row r="34" spans="3:11" ht="36" customHeight="1" thickBot="1" x14ac:dyDescent="0.35">
      <c r="C34" s="56" t="s">
        <v>12</v>
      </c>
      <c r="D34" s="57" t="s">
        <v>12</v>
      </c>
      <c r="E34" s="57" t="s">
        <v>12</v>
      </c>
      <c r="F34" s="9">
        <v>375</v>
      </c>
      <c r="G34" s="77"/>
      <c r="H34" s="77"/>
      <c r="I34" s="11">
        <v>65</v>
      </c>
      <c r="J34" s="78" t="str">
        <f>IF(G34&lt;=0,"Error Precio",IF(G34&gt;I34,"Error Precio",+F34*G34))</f>
        <v>Error Precio</v>
      </c>
      <c r="K34" s="79"/>
    </row>
    <row r="35" spans="3:11" ht="36" customHeight="1" thickBot="1" x14ac:dyDescent="0.35">
      <c r="C35" s="59" t="s">
        <v>13</v>
      </c>
      <c r="D35" s="60" t="s">
        <v>13</v>
      </c>
      <c r="E35" s="60" t="s">
        <v>13</v>
      </c>
      <c r="F35" s="22">
        <v>450</v>
      </c>
      <c r="G35" s="58"/>
      <c r="H35" s="58"/>
      <c r="I35" s="23">
        <v>55</v>
      </c>
      <c r="J35" s="84" t="str">
        <f>IF(G35&lt;=0,"Error Precio",IF(G35&gt;I35,"Error Precio",+F35*G35))</f>
        <v>Error Precio</v>
      </c>
      <c r="K35" s="85"/>
    </row>
    <row r="36" spans="3:11" ht="36" customHeight="1" thickBot="1" x14ac:dyDescent="0.35">
      <c r="C36" s="96" t="s">
        <v>14</v>
      </c>
      <c r="D36" s="97"/>
      <c r="E36" s="97"/>
      <c r="F36" s="98"/>
      <c r="G36" s="98"/>
      <c r="H36" s="98"/>
      <c r="I36" s="98"/>
      <c r="J36" s="98"/>
      <c r="K36" s="99"/>
    </row>
    <row r="37" spans="3:11" ht="36" customHeight="1" thickBot="1" x14ac:dyDescent="0.35">
      <c r="C37" s="65" t="s">
        <v>51</v>
      </c>
      <c r="D37" s="56" t="s">
        <v>31</v>
      </c>
      <c r="E37" s="57"/>
      <c r="F37" s="9">
        <v>105</v>
      </c>
      <c r="G37" s="77"/>
      <c r="H37" s="77"/>
      <c r="I37" s="11">
        <v>65</v>
      </c>
      <c r="J37" s="78" t="str">
        <f t="shared" ref="J37:J44" si="4">IF(G37&lt;=0,"Error Precio",IF(G37&gt;I37,"Error Precio",+F37*G37))</f>
        <v>Error Precio</v>
      </c>
      <c r="K37" s="79"/>
    </row>
    <row r="38" spans="3:11" ht="36" customHeight="1" thickBot="1" x14ac:dyDescent="0.35">
      <c r="C38" s="66"/>
      <c r="D38" s="56" t="s">
        <v>32</v>
      </c>
      <c r="E38" s="57"/>
      <c r="F38" s="24">
        <v>45</v>
      </c>
      <c r="G38" s="64"/>
      <c r="H38" s="64"/>
      <c r="I38" s="12">
        <v>65</v>
      </c>
      <c r="J38" s="54" t="str">
        <f t="shared" si="4"/>
        <v>Error Precio</v>
      </c>
      <c r="K38" s="55"/>
    </row>
    <row r="39" spans="3:11" ht="36" customHeight="1" thickBot="1" x14ac:dyDescent="0.35">
      <c r="C39" s="66"/>
      <c r="D39" s="56" t="s">
        <v>33</v>
      </c>
      <c r="E39" s="57"/>
      <c r="F39" s="24">
        <v>3</v>
      </c>
      <c r="G39" s="64"/>
      <c r="H39" s="64"/>
      <c r="I39" s="12">
        <v>160</v>
      </c>
      <c r="J39" s="54" t="str">
        <f t="shared" si="4"/>
        <v>Error Precio</v>
      </c>
      <c r="K39" s="55"/>
    </row>
    <row r="40" spans="3:11" ht="36" customHeight="1" thickBot="1" x14ac:dyDescent="0.35">
      <c r="C40" s="67"/>
      <c r="D40" s="56" t="s">
        <v>34</v>
      </c>
      <c r="E40" s="57"/>
      <c r="F40" s="22">
        <v>6</v>
      </c>
      <c r="G40" s="58"/>
      <c r="H40" s="58"/>
      <c r="I40" s="23">
        <v>45</v>
      </c>
      <c r="J40" s="84" t="str">
        <f t="shared" ref="J40" si="5">IF(G40&lt;=0,"Error Precio",IF(G40&gt;I40,"Error Precio",+F40*G40))</f>
        <v>Error Precio</v>
      </c>
      <c r="K40" s="85"/>
    </row>
    <row r="41" spans="3:11" ht="36" customHeight="1" thickBot="1" x14ac:dyDescent="0.35">
      <c r="C41" s="65" t="s">
        <v>17</v>
      </c>
      <c r="D41" s="68" t="s">
        <v>36</v>
      </c>
      <c r="E41" s="69"/>
      <c r="F41" s="9">
        <v>12</v>
      </c>
      <c r="G41" s="77"/>
      <c r="H41" s="77"/>
      <c r="I41" s="11">
        <v>210</v>
      </c>
      <c r="J41" s="78" t="str">
        <f t="shared" ref="J41:J43" si="6">IF(G41&lt;=0,"Error Precio",IF(G41&gt;I41,"Error Precio",+F41*G41))</f>
        <v>Error Precio</v>
      </c>
      <c r="K41" s="79"/>
    </row>
    <row r="42" spans="3:11" ht="36" customHeight="1" thickBot="1" x14ac:dyDescent="0.35">
      <c r="C42" s="66"/>
      <c r="D42" s="68" t="s">
        <v>18</v>
      </c>
      <c r="E42" s="69"/>
      <c r="F42" s="24">
        <v>18</v>
      </c>
      <c r="G42" s="64"/>
      <c r="H42" s="64"/>
      <c r="I42" s="12">
        <v>35</v>
      </c>
      <c r="J42" s="54" t="str">
        <f t="shared" ref="J42" si="7">IF(G42&lt;=0,"Error Precio",IF(G42&gt;I42,"Error Precio",+F42*G42))</f>
        <v>Error Precio</v>
      </c>
      <c r="K42" s="55"/>
    </row>
    <row r="43" spans="3:11" ht="36" customHeight="1" thickBot="1" x14ac:dyDescent="0.35">
      <c r="C43" s="67"/>
      <c r="D43" s="68" t="s">
        <v>38</v>
      </c>
      <c r="E43" s="69"/>
      <c r="F43" s="32">
        <v>30</v>
      </c>
      <c r="G43" s="61"/>
      <c r="H43" s="61"/>
      <c r="I43" s="21">
        <v>170</v>
      </c>
      <c r="J43" s="62" t="str">
        <f t="shared" si="6"/>
        <v>Error Precio</v>
      </c>
      <c r="K43" s="63"/>
    </row>
    <row r="44" spans="3:11" ht="36" customHeight="1" thickBot="1" x14ac:dyDescent="0.35">
      <c r="C44" s="25" t="s">
        <v>19</v>
      </c>
      <c r="D44" s="68" t="s">
        <v>21</v>
      </c>
      <c r="E44" s="70"/>
      <c r="F44" s="35">
        <v>15</v>
      </c>
      <c r="G44" s="80"/>
      <c r="H44" s="81"/>
      <c r="I44" s="34">
        <v>115</v>
      </c>
      <c r="J44" s="82" t="str">
        <f t="shared" si="4"/>
        <v>Error Precio</v>
      </c>
      <c r="K44" s="83"/>
    </row>
    <row r="45" spans="3:11" ht="36" customHeight="1" thickBot="1" x14ac:dyDescent="0.35">
      <c r="C45" s="65" t="s">
        <v>22</v>
      </c>
      <c r="D45" s="75" t="s">
        <v>23</v>
      </c>
      <c r="E45" s="76"/>
      <c r="F45" s="9">
        <v>45</v>
      </c>
      <c r="G45" s="77"/>
      <c r="H45" s="77"/>
      <c r="I45" s="11">
        <v>50</v>
      </c>
      <c r="J45" s="78" t="str">
        <f t="shared" ref="J45:J49" si="8">IF(G45&lt;=0,"Error Precio",IF(G45&gt;I45,"Error Precio",+F45*G45))</f>
        <v>Error Precio</v>
      </c>
      <c r="K45" s="79"/>
    </row>
    <row r="46" spans="3:11" ht="36" customHeight="1" thickBot="1" x14ac:dyDescent="0.35">
      <c r="C46" s="66"/>
      <c r="D46" s="68" t="s">
        <v>24</v>
      </c>
      <c r="E46" s="69"/>
      <c r="F46" s="24">
        <v>15</v>
      </c>
      <c r="G46" s="64"/>
      <c r="H46" s="64"/>
      <c r="I46" s="12">
        <v>50</v>
      </c>
      <c r="J46" s="54" t="str">
        <f t="shared" si="8"/>
        <v>Error Precio</v>
      </c>
      <c r="K46" s="55"/>
    </row>
    <row r="47" spans="3:11" ht="36" customHeight="1" thickBot="1" x14ac:dyDescent="0.35">
      <c r="C47" s="66"/>
      <c r="D47" s="68" t="s">
        <v>52</v>
      </c>
      <c r="E47" s="69"/>
      <c r="F47" s="24">
        <v>45</v>
      </c>
      <c r="G47" s="64"/>
      <c r="H47" s="64"/>
      <c r="I47" s="12">
        <v>75</v>
      </c>
      <c r="J47" s="54" t="str">
        <f t="shared" si="8"/>
        <v>Error Precio</v>
      </c>
      <c r="K47" s="55"/>
    </row>
    <row r="48" spans="3:11" ht="36" customHeight="1" thickBot="1" x14ac:dyDescent="0.35">
      <c r="C48" s="67"/>
      <c r="D48" s="68" t="s">
        <v>25</v>
      </c>
      <c r="E48" s="69"/>
      <c r="F48" s="32">
        <v>120</v>
      </c>
      <c r="G48" s="61"/>
      <c r="H48" s="61"/>
      <c r="I48" s="21">
        <v>85</v>
      </c>
      <c r="J48" s="62" t="str">
        <f t="shared" ref="J48" si="9">IF(G48&lt;=0,"Error Precio",IF(G48&gt;I48,"Error Precio",+F48*G48))</f>
        <v>Error Precio</v>
      </c>
      <c r="K48" s="63"/>
    </row>
    <row r="49" spans="3:13" ht="36" customHeight="1" thickBot="1" x14ac:dyDescent="0.35">
      <c r="C49" s="26" t="s">
        <v>53</v>
      </c>
      <c r="D49" s="68" t="s">
        <v>71</v>
      </c>
      <c r="E49" s="70"/>
      <c r="F49" s="33">
        <v>27</v>
      </c>
      <c r="G49" s="71"/>
      <c r="H49" s="72"/>
      <c r="I49" s="27">
        <v>250</v>
      </c>
      <c r="J49" s="73" t="str">
        <f t="shared" si="8"/>
        <v>Error Precio</v>
      </c>
      <c r="K49" s="74"/>
    </row>
    <row r="50" spans="3:13" x14ac:dyDescent="0.3">
      <c r="F50" s="10"/>
      <c r="G50" s="170" t="s">
        <v>3</v>
      </c>
      <c r="H50" s="171"/>
      <c r="I50" s="172"/>
      <c r="J50" s="159" t="str">
        <f>IF(COUNTIF(J23:J49,"Error Precio"),"Oferta incompleta. Algún precio unitario superior a precio tope o menor o igual a cero",SUM(J23:J49))</f>
        <v>Oferta incompleta. Algún precio unitario superior a precio tope o menor o igual a cero</v>
      </c>
      <c r="K50" s="160"/>
    </row>
    <row r="51" spans="3:13" x14ac:dyDescent="0.3">
      <c r="G51" s="170"/>
      <c r="H51" s="171"/>
      <c r="I51" s="172"/>
      <c r="J51" s="161"/>
      <c r="K51" s="162"/>
      <c r="M51" s="13"/>
    </row>
    <row r="52" spans="3:13" ht="15" thickBot="1" x14ac:dyDescent="0.35">
      <c r="G52" s="173"/>
      <c r="H52" s="174"/>
      <c r="I52" s="175"/>
      <c r="J52" s="163"/>
      <c r="K52" s="164"/>
    </row>
    <row r="53" spans="3:13" ht="43.5" customHeight="1" thickBot="1" x14ac:dyDescent="0.35">
      <c r="G53" s="167" t="s">
        <v>10</v>
      </c>
      <c r="H53" s="168"/>
      <c r="I53" s="169"/>
      <c r="J53" s="165">
        <v>32754</v>
      </c>
      <c r="K53" s="166"/>
      <c r="L53" s="14"/>
    </row>
    <row r="54" spans="3:13" x14ac:dyDescent="0.3">
      <c r="G54" s="144" t="s">
        <v>6</v>
      </c>
      <c r="H54" s="145"/>
      <c r="I54" s="146"/>
      <c r="J54" s="153" t="e">
        <f>J50+J53</f>
        <v>#VALUE!</v>
      </c>
      <c r="K54" s="154"/>
    </row>
    <row r="55" spans="3:13" x14ac:dyDescent="0.3">
      <c r="G55" s="147"/>
      <c r="H55" s="148"/>
      <c r="I55" s="149"/>
      <c r="J55" s="155"/>
      <c r="K55" s="156"/>
    </row>
    <row r="56" spans="3:13" x14ac:dyDescent="0.3">
      <c r="G56" s="147"/>
      <c r="H56" s="148"/>
      <c r="I56" s="149"/>
      <c r="J56" s="155"/>
      <c r="K56" s="156"/>
    </row>
    <row r="57" spans="3:13" ht="15" thickBot="1" x14ac:dyDescent="0.35">
      <c r="G57" s="150"/>
      <c r="H57" s="151"/>
      <c r="I57" s="152"/>
      <c r="J57" s="157"/>
      <c r="K57" s="158"/>
    </row>
    <row r="59" spans="3:13" ht="15" thickBot="1" x14ac:dyDescent="0.35"/>
    <row r="60" spans="3:13" ht="16.8" customHeight="1" x14ac:dyDescent="0.3">
      <c r="C60" s="135" t="s">
        <v>80</v>
      </c>
      <c r="D60" s="136"/>
      <c r="E60" s="136"/>
      <c r="F60" s="136"/>
      <c r="G60" s="136"/>
      <c r="H60" s="136"/>
      <c r="I60" s="136"/>
      <c r="J60" s="136"/>
      <c r="K60" s="137"/>
    </row>
    <row r="61" spans="3:13" ht="16.8" customHeight="1" x14ac:dyDescent="0.3">
      <c r="C61" s="138"/>
      <c r="D61" s="139"/>
      <c r="E61" s="139"/>
      <c r="F61" s="139"/>
      <c r="G61" s="139"/>
      <c r="H61" s="139"/>
      <c r="I61" s="139"/>
      <c r="J61" s="139"/>
      <c r="K61" s="140"/>
    </row>
    <row r="62" spans="3:13" ht="16.8" customHeight="1" x14ac:dyDescent="0.3">
      <c r="C62" s="138"/>
      <c r="D62" s="139"/>
      <c r="E62" s="139"/>
      <c r="F62" s="139"/>
      <c r="G62" s="139"/>
      <c r="H62" s="139"/>
      <c r="I62" s="139"/>
      <c r="J62" s="139"/>
      <c r="K62" s="140"/>
    </row>
    <row r="63" spans="3:13" ht="16.8" customHeight="1" x14ac:dyDescent="0.3">
      <c r="C63" s="138"/>
      <c r="D63" s="139"/>
      <c r="E63" s="139"/>
      <c r="F63" s="139"/>
      <c r="G63" s="139"/>
      <c r="H63" s="139"/>
      <c r="I63" s="139"/>
      <c r="J63" s="139"/>
      <c r="K63" s="140"/>
    </row>
    <row r="64" spans="3:13" ht="16.8" customHeight="1" x14ac:dyDescent="0.3">
      <c r="C64" s="138"/>
      <c r="D64" s="139"/>
      <c r="E64" s="139"/>
      <c r="F64" s="139"/>
      <c r="G64" s="139"/>
      <c r="H64" s="139"/>
      <c r="I64" s="139"/>
      <c r="J64" s="139"/>
      <c r="K64" s="140"/>
    </row>
    <row r="65" spans="2:11" ht="16.8" customHeight="1" thickBot="1" x14ac:dyDescent="0.35">
      <c r="C65" s="141"/>
      <c r="D65" s="142"/>
      <c r="E65" s="142"/>
      <c r="F65" s="142"/>
      <c r="G65" s="142"/>
      <c r="H65" s="142"/>
      <c r="I65" s="142"/>
      <c r="J65" s="142"/>
      <c r="K65" s="143"/>
    </row>
    <row r="66" spans="2:11" x14ac:dyDescent="0.3">
      <c r="C66" s="19"/>
      <c r="D66" s="19"/>
      <c r="E66" s="19"/>
      <c r="F66" s="19"/>
      <c r="G66" s="19"/>
      <c r="H66" s="19"/>
      <c r="I66" s="19"/>
      <c r="J66" s="19"/>
    </row>
    <row r="67" spans="2:11" x14ac:dyDescent="0.3">
      <c r="C67" s="19"/>
      <c r="D67" s="19"/>
      <c r="E67" s="19"/>
      <c r="F67" s="19"/>
      <c r="G67" s="19"/>
      <c r="H67" s="19"/>
      <c r="I67" s="19"/>
      <c r="J67" s="19"/>
    </row>
    <row r="68" spans="2:11" x14ac:dyDescent="0.3">
      <c r="C68" s="19"/>
      <c r="D68" s="19"/>
      <c r="E68" s="19"/>
      <c r="F68" s="19"/>
      <c r="G68" s="19"/>
      <c r="H68" s="19"/>
      <c r="I68" s="19"/>
      <c r="J68" s="19"/>
    </row>
    <row r="69" spans="2:11" x14ac:dyDescent="0.3">
      <c r="B69" s="15"/>
      <c r="C69" s="19"/>
      <c r="D69" s="19"/>
      <c r="E69" s="19"/>
      <c r="F69" s="19"/>
      <c r="G69" s="19"/>
      <c r="H69" s="19"/>
      <c r="I69" s="19"/>
      <c r="J69" s="19"/>
      <c r="K69" s="15"/>
    </row>
    <row r="70" spans="2:11" x14ac:dyDescent="0.3">
      <c r="B70" s="15"/>
      <c r="C70" s="7"/>
      <c r="D70" s="19"/>
      <c r="E70" s="19"/>
      <c r="F70" s="7"/>
      <c r="G70" s="7"/>
      <c r="H70" s="7"/>
      <c r="I70" s="7"/>
      <c r="J70" s="15"/>
      <c r="K70" s="15"/>
    </row>
    <row r="71" spans="2:11" x14ac:dyDescent="0.3">
      <c r="B71" s="15"/>
      <c r="C71" s="7"/>
      <c r="D71" s="19"/>
      <c r="E71" s="19"/>
      <c r="F71" s="7"/>
      <c r="G71" s="7"/>
      <c r="H71" s="7"/>
      <c r="I71" s="7"/>
      <c r="J71" s="15"/>
      <c r="K71" s="15"/>
    </row>
    <row r="72" spans="2:11" ht="15.6" x14ac:dyDescent="0.3">
      <c r="B72" s="15"/>
      <c r="C72" s="4"/>
      <c r="D72" s="20"/>
      <c r="E72" s="19"/>
      <c r="F72" s="5"/>
      <c r="G72" s="7"/>
      <c r="H72" s="7"/>
      <c r="I72" s="7"/>
      <c r="J72" s="15"/>
      <c r="K72" s="15"/>
    </row>
    <row r="73" spans="2:11" ht="15.6" x14ac:dyDescent="0.3">
      <c r="B73" s="15"/>
      <c r="C73" s="7"/>
      <c r="D73" s="5"/>
      <c r="E73" s="20"/>
      <c r="F73" s="5"/>
      <c r="G73" s="7"/>
      <c r="H73" s="7"/>
      <c r="I73" s="7"/>
      <c r="J73" s="15"/>
      <c r="K73" s="15"/>
    </row>
    <row r="74" spans="2:11" ht="15.6" x14ac:dyDescent="0.3">
      <c r="B74" s="15"/>
      <c r="C74" s="4"/>
      <c r="D74" s="5"/>
      <c r="E74" s="5"/>
      <c r="F74" s="4"/>
      <c r="G74" s="4"/>
      <c r="H74" s="7"/>
      <c r="I74" s="7"/>
      <c r="J74" s="15"/>
      <c r="K74" s="15"/>
    </row>
    <row r="75" spans="2:11" ht="15.6" x14ac:dyDescent="0.3">
      <c r="B75" s="15"/>
      <c r="C75" s="7"/>
      <c r="D75" s="20"/>
      <c r="E75" s="20"/>
      <c r="F75" s="6"/>
      <c r="G75" s="7"/>
      <c r="H75" s="7"/>
      <c r="I75" s="7"/>
      <c r="J75" s="15"/>
      <c r="K75" s="15"/>
    </row>
    <row r="76" spans="2:11" x14ac:dyDescent="0.3">
      <c r="B76" s="15"/>
      <c r="C76" s="7"/>
      <c r="D76" s="19"/>
      <c r="E76" s="19"/>
      <c r="F76" s="7"/>
      <c r="G76" s="7"/>
      <c r="H76" s="7"/>
      <c r="I76" s="7"/>
      <c r="J76" s="15"/>
      <c r="K76" s="15"/>
    </row>
    <row r="77" spans="2:11" x14ac:dyDescent="0.3">
      <c r="B77" s="15"/>
      <c r="C77" s="7"/>
      <c r="D77" s="19"/>
      <c r="E77" s="19"/>
      <c r="F77" s="7"/>
      <c r="G77" s="7"/>
      <c r="H77" s="7"/>
      <c r="I77" s="7"/>
      <c r="J77" s="15"/>
      <c r="K77" s="15"/>
    </row>
    <row r="78" spans="2:11" x14ac:dyDescent="0.3">
      <c r="B78" s="15"/>
      <c r="C78" s="7"/>
      <c r="D78" s="19"/>
      <c r="E78" s="19"/>
      <c r="F78" s="7"/>
      <c r="G78" s="7"/>
      <c r="H78" s="7"/>
      <c r="I78" s="7"/>
      <c r="J78" s="15"/>
      <c r="K78" s="15"/>
    </row>
    <row r="79" spans="2:11" x14ac:dyDescent="0.3">
      <c r="B79" s="15"/>
      <c r="C79" s="7"/>
      <c r="D79" s="19"/>
      <c r="E79" s="19"/>
      <c r="F79" s="7"/>
      <c r="G79" s="7"/>
      <c r="H79" s="7"/>
      <c r="I79" s="7"/>
      <c r="J79" s="15"/>
      <c r="K79" s="15"/>
    </row>
    <row r="80" spans="2:11" x14ac:dyDescent="0.3">
      <c r="B80" s="15"/>
      <c r="C80" s="15"/>
      <c r="D80" s="18"/>
      <c r="E80" s="18"/>
      <c r="F80" s="15"/>
      <c r="G80" s="15"/>
      <c r="H80" s="15"/>
      <c r="I80" s="15"/>
      <c r="J80" s="15"/>
      <c r="K80" s="15"/>
    </row>
    <row r="81" spans="2:11" x14ac:dyDescent="0.3">
      <c r="B81" s="15"/>
      <c r="C81" s="15"/>
      <c r="D81" s="18"/>
      <c r="E81" s="18"/>
      <c r="F81" s="15"/>
      <c r="G81" s="15"/>
      <c r="H81" s="15"/>
      <c r="I81" s="15"/>
      <c r="J81" s="15"/>
      <c r="K81" s="15"/>
    </row>
    <row r="82" spans="2:11" x14ac:dyDescent="0.3">
      <c r="B82" s="15"/>
      <c r="C82" s="15"/>
      <c r="D82" s="18"/>
      <c r="E82" s="18"/>
      <c r="F82" s="15"/>
      <c r="G82" s="15"/>
      <c r="H82" s="15"/>
      <c r="I82" s="15"/>
      <c r="J82" s="15"/>
      <c r="K82" s="15"/>
    </row>
  </sheetData>
  <sheetProtection algorithmName="SHA-512" hashValue="LlmAoVFid+1NQd6pGvC1/2qhI0H07csAJFYc9tPp3yZLo3njrMcO9uA8MAhRXdwOQWDjBlgItQV4IoZael5l3w==" saltValue="OtS+naZWVKpmERkqdVkq0g==" spinCount="100000" sheet="1" objects="1" scenarios="1"/>
  <mergeCells count="92">
    <mergeCell ref="C60:K65"/>
    <mergeCell ref="C25:K25"/>
    <mergeCell ref="C29:E29"/>
    <mergeCell ref="G29:H29"/>
    <mergeCell ref="G54:I57"/>
    <mergeCell ref="J54:K57"/>
    <mergeCell ref="J50:K52"/>
    <mergeCell ref="J53:K53"/>
    <mergeCell ref="G53:I53"/>
    <mergeCell ref="G50:I52"/>
    <mergeCell ref="C33:K33"/>
    <mergeCell ref="J34:K34"/>
    <mergeCell ref="G34:H34"/>
    <mergeCell ref="D37:E37"/>
    <mergeCell ref="G37:H37"/>
    <mergeCell ref="J37:K37"/>
    <mergeCell ref="C1:K2"/>
    <mergeCell ref="C36:K36"/>
    <mergeCell ref="C4:K5"/>
    <mergeCell ref="C23:E23"/>
    <mergeCell ref="J23:K23"/>
    <mergeCell ref="G23:H23"/>
    <mergeCell ref="J22:K22"/>
    <mergeCell ref="G22:H22"/>
    <mergeCell ref="C22:E22"/>
    <mergeCell ref="G24:H24"/>
    <mergeCell ref="C8:K10"/>
    <mergeCell ref="J35:K35"/>
    <mergeCell ref="J24:K24"/>
    <mergeCell ref="C12:K19"/>
    <mergeCell ref="C35:E35"/>
    <mergeCell ref="G35:H35"/>
    <mergeCell ref="C24:E24"/>
    <mergeCell ref="J29:K29"/>
    <mergeCell ref="G30:H30"/>
    <mergeCell ref="J30:K30"/>
    <mergeCell ref="C31:E31"/>
    <mergeCell ref="G31:H31"/>
    <mergeCell ref="J31:K31"/>
    <mergeCell ref="C30:E30"/>
    <mergeCell ref="J28:K28"/>
    <mergeCell ref="C26:E26"/>
    <mergeCell ref="D41:E41"/>
    <mergeCell ref="G41:H41"/>
    <mergeCell ref="J41:K41"/>
    <mergeCell ref="G26:H26"/>
    <mergeCell ref="J26:K26"/>
    <mergeCell ref="C27:E27"/>
    <mergeCell ref="G27:H27"/>
    <mergeCell ref="J27:K27"/>
    <mergeCell ref="J40:K40"/>
    <mergeCell ref="D39:E39"/>
    <mergeCell ref="G39:H39"/>
    <mergeCell ref="J39:K39"/>
    <mergeCell ref="C28:E28"/>
    <mergeCell ref="G28:H28"/>
    <mergeCell ref="C37:C40"/>
    <mergeCell ref="C41:C43"/>
    <mergeCell ref="J47:K47"/>
    <mergeCell ref="D45:E45"/>
    <mergeCell ref="G45:H45"/>
    <mergeCell ref="J45:K45"/>
    <mergeCell ref="D44:E44"/>
    <mergeCell ref="G44:H44"/>
    <mergeCell ref="J44:K44"/>
    <mergeCell ref="D49:E49"/>
    <mergeCell ref="G49:H49"/>
    <mergeCell ref="J49:K49"/>
    <mergeCell ref="D48:E48"/>
    <mergeCell ref="G48:H48"/>
    <mergeCell ref="J48:K48"/>
    <mergeCell ref="J43:K43"/>
    <mergeCell ref="D42:E42"/>
    <mergeCell ref="G42:H42"/>
    <mergeCell ref="J42:K42"/>
    <mergeCell ref="J46:K46"/>
    <mergeCell ref="C45:C48"/>
    <mergeCell ref="D46:E46"/>
    <mergeCell ref="G46:H46"/>
    <mergeCell ref="D43:E43"/>
    <mergeCell ref="G43:H43"/>
    <mergeCell ref="D47:E47"/>
    <mergeCell ref="G47:H47"/>
    <mergeCell ref="J38:K38"/>
    <mergeCell ref="D40:E40"/>
    <mergeCell ref="G40:H40"/>
    <mergeCell ref="C32:E32"/>
    <mergeCell ref="G32:H32"/>
    <mergeCell ref="J32:K32"/>
    <mergeCell ref="C34:E34"/>
    <mergeCell ref="D38:E38"/>
    <mergeCell ref="G38:H38"/>
  </mergeCells>
  <conditionalFormatting sqref="J23:K24 J37:K49">
    <cfRule type="containsText" dxfId="8" priority="304" operator="containsText" text="Error Precio">
      <formula>NOT(ISERROR(SEARCH("Error Precio",J23)))</formula>
    </cfRule>
    <cfRule type="cellIs" dxfId="7" priority="305" operator="equal">
      <formula>"Error. Precio unitario superior a Precio tope"</formula>
    </cfRule>
    <cfRule type="cellIs" dxfId="6" priority="306" operator="equal">
      <formula>"Oferta incompleta. Algún precio unitario negativo o igual a cero"</formula>
    </cfRule>
  </conditionalFormatting>
  <conditionalFormatting sqref="J26:K32">
    <cfRule type="containsText" dxfId="5" priority="1" operator="containsText" text="Error Precio">
      <formula>NOT(ISERROR(SEARCH("Error Precio",J26)))</formula>
    </cfRule>
    <cfRule type="cellIs" dxfId="4" priority="2" operator="equal">
      <formula>"Error. Precio unitario superior a Precio tope"</formula>
    </cfRule>
    <cfRule type="cellIs" dxfId="3" priority="3" operator="equal">
      <formula>"Oferta incompleta. Algún precio unitario negativo o igual a cero"</formula>
    </cfRule>
  </conditionalFormatting>
  <conditionalFormatting sqref="J34:K35">
    <cfRule type="containsText" dxfId="2" priority="448" operator="containsText" text="Error Precio">
      <formula>NOT(ISERROR(SEARCH("Error Precio",J34)))</formula>
    </cfRule>
    <cfRule type="cellIs" dxfId="1" priority="449" operator="equal">
      <formula>"Error. Precio unitario superior a Precio tope"</formula>
    </cfRule>
    <cfRule type="cellIs" dxfId="0" priority="450"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4:G35 G23:H23 G24 I23:I24 G26:G32 G37:G49"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F07E-9FEC-42F3-B6AD-6057BF1C7017}">
  <dimension ref="B1:D33"/>
  <sheetViews>
    <sheetView zoomScale="85" zoomScaleNormal="85" workbookViewId="0">
      <selection activeCell="G19" sqref="G19"/>
    </sheetView>
  </sheetViews>
  <sheetFormatPr baseColWidth="10" defaultRowHeight="14.4" x14ac:dyDescent="0.3"/>
  <cols>
    <col min="2" max="2" width="33.109375" style="30" customWidth="1"/>
    <col min="3" max="3" width="34" style="30" customWidth="1"/>
    <col min="4" max="4" width="24.33203125" style="31" customWidth="1"/>
  </cols>
  <sheetData>
    <row r="1" spans="2:4" ht="15" thickBot="1" x14ac:dyDescent="0.35"/>
    <row r="2" spans="2:4" ht="18" customHeight="1" x14ac:dyDescent="0.3">
      <c r="B2" s="192" t="s">
        <v>72</v>
      </c>
      <c r="C2" s="194"/>
      <c r="D2" s="195"/>
    </row>
    <row r="3" spans="2:4" ht="18" customHeight="1" thickBot="1" x14ac:dyDescent="0.35">
      <c r="B3" s="196"/>
      <c r="C3" s="197"/>
      <c r="D3" s="198"/>
    </row>
    <row r="4" spans="2:4" ht="24.6" customHeight="1" thickBot="1" x14ac:dyDescent="0.35">
      <c r="B4" s="199" t="s">
        <v>27</v>
      </c>
      <c r="C4" s="200"/>
      <c r="D4" s="36" t="s">
        <v>28</v>
      </c>
    </row>
    <row r="5" spans="2:4" s="28" customFormat="1" ht="24.6" customHeight="1" x14ac:dyDescent="0.3">
      <c r="B5" s="201" t="s">
        <v>5</v>
      </c>
      <c r="C5" s="202"/>
      <c r="D5" s="37">
        <v>380</v>
      </c>
    </row>
    <row r="6" spans="2:4" s="28" customFormat="1" ht="24.6" customHeight="1" thickBot="1" x14ac:dyDescent="0.35">
      <c r="B6" s="203" t="s">
        <v>54</v>
      </c>
      <c r="C6" s="204"/>
      <c r="D6" s="37">
        <v>1450</v>
      </c>
    </row>
    <row r="7" spans="2:4" ht="24.6" customHeight="1" thickBot="1" x14ac:dyDescent="0.35">
      <c r="B7" s="199" t="s">
        <v>29</v>
      </c>
      <c r="C7" s="200"/>
      <c r="D7" s="205"/>
    </row>
    <row r="8" spans="2:4" s="28" customFormat="1" ht="24.6" customHeight="1" thickBot="1" x14ac:dyDescent="0.35">
      <c r="B8" s="38" t="s">
        <v>30</v>
      </c>
      <c r="C8" s="39" t="s">
        <v>55</v>
      </c>
      <c r="D8" s="40">
        <v>160</v>
      </c>
    </row>
    <row r="9" spans="2:4" s="28" customFormat="1" ht="24.6" customHeight="1" thickBot="1" x14ac:dyDescent="0.35">
      <c r="B9" s="38" t="s">
        <v>35</v>
      </c>
      <c r="C9" s="39" t="s">
        <v>37</v>
      </c>
      <c r="D9" s="40">
        <v>190</v>
      </c>
    </row>
    <row r="10" spans="2:4" s="28" customFormat="1" ht="24.6" customHeight="1" x14ac:dyDescent="0.3">
      <c r="B10" s="187" t="s">
        <v>39</v>
      </c>
      <c r="C10" s="41" t="s">
        <v>26</v>
      </c>
      <c r="D10" s="40">
        <v>90</v>
      </c>
    </row>
    <row r="11" spans="2:4" s="28" customFormat="1" ht="24.6" customHeight="1" x14ac:dyDescent="0.3">
      <c r="B11" s="188"/>
      <c r="C11" s="42" t="s">
        <v>56</v>
      </c>
      <c r="D11" s="37">
        <v>90</v>
      </c>
    </row>
    <row r="12" spans="2:4" s="28" customFormat="1" ht="24.6" customHeight="1" thickBot="1" x14ac:dyDescent="0.35">
      <c r="B12" s="189"/>
      <c r="C12" s="42" t="s">
        <v>40</v>
      </c>
      <c r="D12" s="37">
        <v>480</v>
      </c>
    </row>
    <row r="13" spans="2:4" ht="24.6" customHeight="1" thickBot="1" x14ac:dyDescent="0.35">
      <c r="B13" s="43" t="s">
        <v>41</v>
      </c>
      <c r="C13" s="41" t="s">
        <v>57</v>
      </c>
      <c r="D13" s="40">
        <v>45</v>
      </c>
    </row>
    <row r="14" spans="2:4" s="28" customFormat="1" ht="24.6" customHeight="1" thickBot="1" x14ac:dyDescent="0.35">
      <c r="B14" s="44" t="s">
        <v>58</v>
      </c>
      <c r="C14" s="45" t="s">
        <v>59</v>
      </c>
      <c r="D14" s="46">
        <v>185</v>
      </c>
    </row>
    <row r="15" spans="2:4" s="28" customFormat="1" ht="24.6" customHeight="1" x14ac:dyDescent="0.3">
      <c r="B15" s="190" t="s">
        <v>42</v>
      </c>
      <c r="C15" s="50" t="s">
        <v>43</v>
      </c>
      <c r="D15" s="37">
        <v>120</v>
      </c>
    </row>
    <row r="16" spans="2:4" s="28" customFormat="1" ht="24.6" customHeight="1" thickBot="1" x14ac:dyDescent="0.35">
      <c r="B16" s="191"/>
      <c r="C16" s="50" t="s">
        <v>44</v>
      </c>
      <c r="D16" s="37">
        <v>90</v>
      </c>
    </row>
    <row r="17" spans="2:4" s="28" customFormat="1" ht="24.6" customHeight="1" x14ac:dyDescent="0.3">
      <c r="B17" s="192" t="s">
        <v>45</v>
      </c>
      <c r="C17" s="41" t="s">
        <v>60</v>
      </c>
      <c r="D17" s="40">
        <v>210</v>
      </c>
    </row>
    <row r="18" spans="2:4" s="28" customFormat="1" ht="24.6" customHeight="1" thickBot="1" x14ac:dyDescent="0.35">
      <c r="B18" s="193"/>
      <c r="C18" s="47" t="s">
        <v>46</v>
      </c>
      <c r="D18" s="48">
        <v>210</v>
      </c>
    </row>
    <row r="19" spans="2:4" s="28" customFormat="1" ht="24.6" customHeight="1" thickBot="1" x14ac:dyDescent="0.35">
      <c r="B19" s="44" t="s">
        <v>47</v>
      </c>
      <c r="C19" s="49" t="s">
        <v>61</v>
      </c>
      <c r="D19" s="48">
        <v>165</v>
      </c>
    </row>
    <row r="20" spans="2:4" s="28" customFormat="1" ht="24.6" customHeight="1" thickBot="1" x14ac:dyDescent="0.35">
      <c r="B20" s="44" t="s">
        <v>62</v>
      </c>
      <c r="C20" s="45" t="s">
        <v>63</v>
      </c>
      <c r="D20" s="46">
        <v>120</v>
      </c>
    </row>
    <row r="21" spans="2:4" s="28" customFormat="1" ht="24.6" customHeight="1" x14ac:dyDescent="0.3">
      <c r="B21" s="206" t="s">
        <v>81</v>
      </c>
      <c r="C21" s="39" t="s">
        <v>26</v>
      </c>
      <c r="D21" s="40">
        <v>90</v>
      </c>
    </row>
    <row r="22" spans="2:4" s="28" customFormat="1" ht="24.6" customHeight="1" x14ac:dyDescent="0.3">
      <c r="B22" s="190"/>
      <c r="C22" s="50" t="s">
        <v>64</v>
      </c>
      <c r="D22" s="37">
        <v>150</v>
      </c>
    </row>
    <row r="23" spans="2:4" s="28" customFormat="1" ht="24.6" customHeight="1" x14ac:dyDescent="0.3">
      <c r="B23" s="190"/>
      <c r="C23" s="50" t="s">
        <v>65</v>
      </c>
      <c r="D23" s="37">
        <v>225</v>
      </c>
    </row>
    <row r="24" spans="2:4" s="28" customFormat="1" ht="24.6" customHeight="1" x14ac:dyDescent="0.3">
      <c r="B24" s="190"/>
      <c r="C24" s="50" t="s">
        <v>66</v>
      </c>
      <c r="D24" s="37">
        <v>200</v>
      </c>
    </row>
    <row r="25" spans="2:4" s="28" customFormat="1" ht="25.8" customHeight="1" x14ac:dyDescent="0.3">
      <c r="B25" s="190"/>
      <c r="C25" s="50" t="s">
        <v>67</v>
      </c>
      <c r="D25" s="37">
        <v>300</v>
      </c>
    </row>
    <row r="26" spans="2:4" s="28" customFormat="1" ht="25.8" customHeight="1" x14ac:dyDescent="0.3">
      <c r="B26" s="190"/>
      <c r="C26" s="50" t="s">
        <v>68</v>
      </c>
      <c r="D26" s="37">
        <v>85</v>
      </c>
    </row>
    <row r="27" spans="2:4" s="28" customFormat="1" ht="41.4" customHeight="1" x14ac:dyDescent="0.3">
      <c r="B27" s="190"/>
      <c r="C27" s="51" t="s">
        <v>69</v>
      </c>
      <c r="D27" s="37">
        <v>1350</v>
      </c>
    </row>
    <row r="28" spans="2:4" s="28" customFormat="1" ht="24.6" customHeight="1" thickBot="1" x14ac:dyDescent="0.35">
      <c r="B28" s="191"/>
      <c r="C28" s="49" t="s">
        <v>70</v>
      </c>
      <c r="D28" s="48">
        <v>350</v>
      </c>
    </row>
    <row r="29" spans="2:4" ht="15" thickBot="1" x14ac:dyDescent="0.35">
      <c r="B29" s="52"/>
      <c r="C29" s="15"/>
      <c r="D29" s="53"/>
    </row>
    <row r="30" spans="2:4" s="29" customFormat="1" ht="18" customHeight="1" x14ac:dyDescent="0.3">
      <c r="B30" s="178" t="s">
        <v>48</v>
      </c>
      <c r="C30" s="179"/>
      <c r="D30" s="180"/>
    </row>
    <row r="31" spans="2:4" s="29" customFormat="1" ht="18" customHeight="1" x14ac:dyDescent="0.3">
      <c r="B31" s="181"/>
      <c r="C31" s="182"/>
      <c r="D31" s="183"/>
    </row>
    <row r="32" spans="2:4" s="29" customFormat="1" ht="18" customHeight="1" x14ac:dyDescent="0.3">
      <c r="B32" s="181"/>
      <c r="C32" s="182"/>
      <c r="D32" s="183"/>
    </row>
    <row r="33" spans="2:4" s="29" customFormat="1" ht="18" customHeight="1" thickBot="1" x14ac:dyDescent="0.35">
      <c r="B33" s="184"/>
      <c r="C33" s="185"/>
      <c r="D33" s="186"/>
    </row>
  </sheetData>
  <sheetProtection algorithmName="SHA-512" hashValue="EFUMjmK8ywBBRTEEWljXwIEBlO4s1ybhj1YeGCDjXNHgxLUjTbTuE3TptcQmqgSse442U3ib2rYpH8TXyx/d/Q==" saltValue="bJwimfbMN92MKAVHjMt+FQ==" spinCount="100000" sheet="1" objects="1" scenarios="1"/>
  <mergeCells count="10">
    <mergeCell ref="B2:D3"/>
    <mergeCell ref="B4:C4"/>
    <mergeCell ref="B5:C5"/>
    <mergeCell ref="B6:C6"/>
    <mergeCell ref="B7:D7"/>
    <mergeCell ref="B30:D33"/>
    <mergeCell ref="B10:B12"/>
    <mergeCell ref="B15:B16"/>
    <mergeCell ref="B17:B18"/>
    <mergeCell ref="B21:B28"/>
  </mergeCells>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2025-02-28T08:41:57Z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